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3CE1A867-14E8-429D-AC6A-34D7FB99727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3" i="1"/>
  <c r="G3" i="1" s="1"/>
</calcChain>
</file>

<file path=xl/sharedStrings.xml><?xml version="1.0" encoding="utf-8"?>
<sst xmlns="http://schemas.openxmlformats.org/spreadsheetml/2006/main" count="20" uniqueCount="19">
  <si>
    <t>Oteplení  [K]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</si>
  <si>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</si>
  <si>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Průměrná teplota [˚C]</t>
  </si>
  <si>
    <t>Teplota okolí 2 [˚C]</t>
  </si>
  <si>
    <t>Teplota okolí 1 [˚C]</t>
  </si>
  <si>
    <t>Číslo měření</t>
  </si>
  <si>
    <t xml:space="preserve">Výpočet nejistoty typu A: </t>
  </si>
  <si>
    <t>2) Průměr :57,35 K</t>
  </si>
  <si>
    <t>A</t>
  </si>
  <si>
    <t>B</t>
  </si>
  <si>
    <t>C</t>
  </si>
  <si>
    <t>D</t>
  </si>
  <si>
    <t>E</t>
  </si>
  <si>
    <t>F</t>
  </si>
  <si>
    <t>M</t>
  </si>
  <si>
    <t>Y</t>
  </si>
  <si>
    <t>X</t>
  </si>
  <si>
    <r>
      <t xml:space="preserve">4) Výsledna hodnota oteplení : 57,35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0,1392 [K]</t>
    </r>
  </si>
  <si>
    <t>3) Nejistota typu A: 0,1392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</si>
</sst>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L1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57.25</c:v>
                </c:pt>
                <c:pt idx="1">
                  <c:v>56.800000000000004</c:v>
                </c:pt>
                <c:pt idx="2">
                  <c:v>57.5</c:v>
                </c:pt>
                <c:pt idx="3">
                  <c:v>57.65</c:v>
                </c:pt>
                <c:pt idx="4">
                  <c:v>57.25</c:v>
                </c:pt>
                <c:pt idx="5">
                  <c:v>57.7</c:v>
                </c:pt>
                <c:pt idx="6">
                  <c:v>58.099999999999994</c:v>
                </c:pt>
                <c:pt idx="7">
                  <c:v>56.599999999999994</c:v>
                </c:pt>
                <c:pt idx="8">
                  <c:v>57.499999999999993</c:v>
                </c:pt>
                <c:pt idx="9">
                  <c:v>57.149999999999991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47-454B-B6D5-07B9CF874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26784"/>
        <c:axId val="56091392"/>
      </c:scatterChart>
      <c:valAx>
        <c:axId val="55926784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Číslo</a:t>
                </a:r>
                <a:r>
                  <a:rPr lang="cs-CZ" sz="1400" baseline="0"/>
                  <a:t> měření 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091392"/>
        <c:crosses val="autoZero"/>
        <c:crossBetween val="midCat"/>
        <c:majorUnit val="1"/>
      </c:valAx>
      <c:valAx>
        <c:axId val="5609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Oteplení </a:t>
                </a:r>
                <a:r>
                  <a:rPr lang="en-US" sz="1400"/>
                  <a:t>[K]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926784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271462</xdr:colOff>
      <xdr:row>1</xdr:row>
      <xdr:rowOff>185736</xdr:rowOff>
    </xdr:from>
    <xdr:to>
      <xdr:col>14</xdr:col>
      <xdr:colOff>76200</xdr:colOff>
      <xdr:row>23</xdr:row>
      <xdr:rowOff>38099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J5" sqref="J5"/>
    </sheetView>
  </sheetViews>
  <sheetFormatPr defaultRowHeight="15" x14ac:dyDescent="0.25"/>
  <cols>
    <col min="1" max="1" width="12.140625" style="1" customWidth="1"/>
    <col min="2" max="2" width="17.42578125" style="1" customWidth="1"/>
    <col min="3" max="3" width="17.140625" style="1" customWidth="1"/>
    <col min="4" max="4" width="21" style="1" customWidth="1"/>
    <col min="5" max="5" width="24.28515625" style="1" customWidth="1"/>
    <col min="6" max="6" width="24" style="1" customWidth="1"/>
    <col min="7" max="7" width="11.85546875" customWidth="1"/>
  </cols>
  <sheetData>
    <row r="1" spans="1:11" ht="15.75" thickBot="1" x14ac:dyDescent="0.3"/>
    <row r="2" spans="1:11" x14ac:dyDescent="0.25">
      <c r="B2" s="5" t="s">
        <v>5</v>
      </c>
      <c r="C2" s="6" t="s">
        <v>4</v>
      </c>
      <c r="D2" s="6" t="s">
        <v>3</v>
      </c>
      <c r="E2" s="6" t="s">
        <v>2</v>
      </c>
      <c r="F2" s="6" t="s">
        <v>1</v>
      </c>
      <c r="G2" s="7" t="s">
        <v>0</v>
      </c>
    </row>
    <row r="3" spans="1:11" x14ac:dyDescent="0.25">
      <c r="B3" s="3">
        <v>1</v>
      </c>
      <c r="C3" s="3">
        <v>23.6</v>
      </c>
      <c r="D3" s="3">
        <v>23.5</v>
      </c>
      <c r="E3" s="3">
        <f>(C3+D3)/2</f>
        <v>23.55</v>
      </c>
      <c r="F3" s="8">
        <v>80.8</v>
      </c>
      <c r="G3" s="3">
        <f>F3-E3</f>
        <v>57.25</v>
      </c>
      <c r="H3" t="s">
        <v>9</v>
      </c>
      <c r="I3">
        <f>57.35-G3</f>
        <v>0.10000000000000142</v>
      </c>
    </row>
    <row r="4" spans="1:11" x14ac:dyDescent="0.25">
      <c r="B4" s="3">
        <v>2</v>
      </c>
      <c r="C4" s="3">
        <v>23.9</v>
      </c>
      <c r="D4" s="3">
        <v>23.9</v>
      </c>
      <c r="E4" s="3">
        <f t="shared" ref="E4:E12" si="0">(C4+D4)/2</f>
        <v>23.9</v>
      </c>
      <c r="F4" s="9">
        <v>80.7</v>
      </c>
      <c r="G4" s="3">
        <f t="shared" ref="G4:G11" si="1">F4-E4</f>
        <v>56.800000000000004</v>
      </c>
      <c r="H4" t="s">
        <v>10</v>
      </c>
      <c r="I4">
        <f t="shared" ref="I4:I12" si="2">57.35-G4</f>
        <v>0.54999999999999716</v>
      </c>
    </row>
    <row r="5" spans="1:11" x14ac:dyDescent="0.25">
      <c r="B5" s="3">
        <v>3</v>
      </c>
      <c r="C5" s="3">
        <v>23.8</v>
      </c>
      <c r="D5" s="3">
        <v>23.8</v>
      </c>
      <c r="E5" s="3">
        <f t="shared" si="0"/>
        <v>23.8</v>
      </c>
      <c r="F5" s="9">
        <v>81.3</v>
      </c>
      <c r="G5" s="3">
        <f t="shared" si="1"/>
        <v>57.5</v>
      </c>
      <c r="H5" t="s">
        <v>11</v>
      </c>
      <c r="I5">
        <f t="shared" si="2"/>
        <v>-0.14999999999999858</v>
      </c>
    </row>
    <row r="6" spans="1:11" x14ac:dyDescent="0.25">
      <c r="B6" s="3">
        <v>4</v>
      </c>
      <c r="C6" s="3">
        <v>23.4</v>
      </c>
      <c r="D6" s="3">
        <v>23.3</v>
      </c>
      <c r="E6" s="3">
        <f t="shared" si="0"/>
        <v>23.35</v>
      </c>
      <c r="F6" s="9">
        <v>81</v>
      </c>
      <c r="G6" s="3">
        <f t="shared" si="1"/>
        <v>57.65</v>
      </c>
      <c r="H6" t="s">
        <v>12</v>
      </c>
      <c r="I6">
        <f t="shared" si="2"/>
        <v>-0.29999999999999716</v>
      </c>
    </row>
    <row r="7" spans="1:11" x14ac:dyDescent="0.25">
      <c r="B7" s="3">
        <v>5</v>
      </c>
      <c r="C7" s="3">
        <v>24</v>
      </c>
      <c r="D7" s="3">
        <v>23.9</v>
      </c>
      <c r="E7" s="3">
        <f t="shared" si="0"/>
        <v>23.95</v>
      </c>
      <c r="F7" s="8">
        <v>81.2</v>
      </c>
      <c r="G7" s="3">
        <f t="shared" si="1"/>
        <v>57.25</v>
      </c>
      <c r="H7" t="s">
        <v>9</v>
      </c>
      <c r="I7">
        <f t="shared" si="2"/>
        <v>0.10000000000000142</v>
      </c>
    </row>
    <row r="8" spans="1:11" x14ac:dyDescent="0.25">
      <c r="B8" s="3">
        <v>6</v>
      </c>
      <c r="C8" s="3">
        <v>24.3</v>
      </c>
      <c r="D8" s="3">
        <v>24.3</v>
      </c>
      <c r="E8" s="3">
        <f t="shared" si="0"/>
        <v>24.3</v>
      </c>
      <c r="F8" s="9">
        <v>82</v>
      </c>
      <c r="G8" s="3">
        <f t="shared" si="1"/>
        <v>57.7</v>
      </c>
      <c r="H8" t="s">
        <v>13</v>
      </c>
      <c r="I8">
        <f t="shared" si="2"/>
        <v>-0.35000000000000142</v>
      </c>
    </row>
    <row r="9" spans="1:11" x14ac:dyDescent="0.25">
      <c r="B9" s="3">
        <v>7</v>
      </c>
      <c r="C9" s="3">
        <v>23.7</v>
      </c>
      <c r="D9" s="3">
        <v>23.7</v>
      </c>
      <c r="E9" s="3">
        <f t="shared" si="0"/>
        <v>23.7</v>
      </c>
      <c r="F9" s="8">
        <v>81.8</v>
      </c>
      <c r="G9" s="3">
        <f t="shared" si="1"/>
        <v>58.099999999999994</v>
      </c>
      <c r="H9" t="s">
        <v>14</v>
      </c>
      <c r="I9">
        <f t="shared" si="2"/>
        <v>-0.74999999999999289</v>
      </c>
    </row>
    <row r="10" spans="1:11" x14ac:dyDescent="0.25">
      <c r="B10" s="3">
        <v>8</v>
      </c>
      <c r="C10" s="3">
        <v>24.5</v>
      </c>
      <c r="D10" s="3">
        <v>24.5</v>
      </c>
      <c r="E10" s="3">
        <f t="shared" si="0"/>
        <v>24.5</v>
      </c>
      <c r="F10" s="9">
        <v>81.099999999999994</v>
      </c>
      <c r="G10" s="4">
        <f t="shared" si="1"/>
        <v>56.599999999999994</v>
      </c>
      <c r="H10" t="s">
        <v>15</v>
      </c>
      <c r="I10">
        <f t="shared" si="2"/>
        <v>0.75000000000000711</v>
      </c>
    </row>
    <row r="11" spans="1:11" x14ac:dyDescent="0.25">
      <c r="B11" s="3">
        <v>9</v>
      </c>
      <c r="C11" s="3">
        <v>22.6</v>
      </c>
      <c r="D11" s="3">
        <v>22.6</v>
      </c>
      <c r="E11" s="3">
        <f t="shared" si="0"/>
        <v>22.6</v>
      </c>
      <c r="F11" s="9">
        <v>80.099999999999994</v>
      </c>
      <c r="G11" s="3">
        <f t="shared" si="1"/>
        <v>57.499999999999993</v>
      </c>
      <c r="H11" t="s">
        <v>16</v>
      </c>
      <c r="I11">
        <f t="shared" si="2"/>
        <v>-0.14999999999999147</v>
      </c>
    </row>
    <row r="12" spans="1:11" x14ac:dyDescent="0.25">
      <c r="B12" s="3">
        <v>10</v>
      </c>
      <c r="C12" s="3">
        <v>23</v>
      </c>
      <c r="D12" s="3">
        <v>22.9</v>
      </c>
      <c r="E12" s="3">
        <f t="shared" si="0"/>
        <v>22.95</v>
      </c>
      <c r="F12" s="9">
        <v>80.099999999999994</v>
      </c>
      <c r="G12" s="3">
        <f>F12-E12</f>
        <v>57.149999999999991</v>
      </c>
      <c r="H12" t="s">
        <v>8</v>
      </c>
      <c r="I12">
        <f t="shared" si="2"/>
        <v>0.20000000000000995</v>
      </c>
    </row>
    <row r="14" spans="1:11" x14ac:dyDescent="0.25">
      <c r="J14" s="2"/>
      <c r="K14" s="2"/>
    </row>
    <row r="15" spans="1:11" x14ac:dyDescent="0.25">
      <c r="A15" s="10" t="s">
        <v>6</v>
      </c>
      <c r="B15" s="10"/>
      <c r="C15" s="10"/>
      <c r="D15" s="10"/>
      <c r="E15" s="10"/>
      <c r="F15" s="10"/>
      <c r="G15" s="10"/>
      <c r="H15" s="10"/>
      <c r="I15" s="10"/>
      <c r="J15" s="2"/>
      <c r="K15" s="2"/>
    </row>
    <row r="16" spans="1:1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2"/>
      <c r="K16" s="2"/>
    </row>
    <row r="17" spans="1:11" x14ac:dyDescent="0.25">
      <c r="A17" s="10" t="s">
        <v>7</v>
      </c>
      <c r="B17" s="10"/>
      <c r="C17" s="10"/>
      <c r="D17" s="10"/>
      <c r="E17" s="10"/>
      <c r="F17" s="10"/>
      <c r="G17" s="10"/>
      <c r="H17" s="10"/>
      <c r="I17" s="10"/>
      <c r="J17" s="2"/>
      <c r="K17" s="2"/>
    </row>
    <row r="18" spans="1:11" x14ac:dyDescent="0.25">
      <c r="A18" s="10" t="s">
        <v>18</v>
      </c>
      <c r="B18" s="10"/>
      <c r="C18" s="10"/>
      <c r="D18" s="10"/>
      <c r="E18" s="10"/>
      <c r="F18" s="10"/>
      <c r="G18" s="10"/>
      <c r="H18" s="10"/>
      <c r="I18" s="10"/>
      <c r="J18" s="2"/>
      <c r="K18" s="2"/>
    </row>
    <row r="19" spans="1:11" x14ac:dyDescent="0.25">
      <c r="A19" s="10" t="s">
        <v>17</v>
      </c>
      <c r="B19" s="10"/>
      <c r="C19" s="10"/>
      <c r="D19" s="10"/>
      <c r="E19" s="10"/>
      <c r="F19" s="10"/>
      <c r="G19" s="10"/>
      <c r="H19" s="10"/>
      <c r="I19" s="10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5">
    <mergeCell ref="A16:I16"/>
    <mergeCell ref="A15:I15"/>
    <mergeCell ref="A18:I18"/>
    <mergeCell ref="A17:I17"/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Q22" sqref="Q2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2020-07-08T13:15:52Z</dcterms:modified>
</cp:coreProperties>
</file>